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8"/>
  <workbookPr filterPrivacy="1" defaultThemeVersion="124226"/>
  <xr:revisionPtr revIDLastSave="0" documentId="13_ncr:1_{54BF8750-457B-43E4-A7AD-B4BF13D28C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екабрь" sheetId="6" r:id="rId1"/>
  </sheets>
  <calcPr calcId="181029"/>
</workbook>
</file>

<file path=xl/calcChain.xml><?xml version="1.0" encoding="utf-8"?>
<calcChain xmlns="http://schemas.openxmlformats.org/spreadsheetml/2006/main">
  <c r="G64" i="6" l="1"/>
  <c r="H64" i="6"/>
  <c r="F64" i="6"/>
  <c r="F63" i="6"/>
  <c r="G63" i="6" s="1"/>
  <c r="H63" i="6" s="1"/>
  <c r="F62" i="6"/>
  <c r="G62" i="6" s="1"/>
  <c r="H62" i="6" s="1"/>
  <c r="G61" i="6"/>
  <c r="H61" i="6" s="1"/>
  <c r="F61" i="6"/>
  <c r="F60" i="6"/>
  <c r="G60" i="6" s="1"/>
  <c r="H60" i="6" s="1"/>
  <c r="F59" i="6"/>
  <c r="G59" i="6" s="1"/>
  <c r="H59" i="6" s="1"/>
  <c r="F58" i="6"/>
  <c r="G58" i="6" s="1"/>
  <c r="H58" i="6" s="1"/>
  <c r="G57" i="6"/>
  <c r="H57" i="6" s="1"/>
  <c r="F57" i="6"/>
  <c r="F56" i="6"/>
  <c r="G56" i="6" s="1"/>
  <c r="H56" i="6" s="1"/>
  <c r="F55" i="6"/>
  <c r="G55" i="6" s="1"/>
  <c r="H55" i="6" s="1"/>
  <c r="F54" i="6"/>
  <c r="G54" i="6" s="1"/>
  <c r="H54" i="6" s="1"/>
  <c r="G53" i="6"/>
  <c r="H53" i="6" s="1"/>
  <c r="F53" i="6"/>
  <c r="F52" i="6"/>
  <c r="G52" i="6" s="1"/>
  <c r="H52" i="6" s="1"/>
  <c r="F51" i="6"/>
  <c r="G51" i="6" s="1"/>
  <c r="H51" i="6" s="1"/>
  <c r="F50" i="6"/>
  <c r="G50" i="6" s="1"/>
  <c r="H50" i="6" s="1"/>
  <c r="G49" i="6"/>
  <c r="H49" i="6" s="1"/>
  <c r="F49" i="6"/>
  <c r="F48" i="6"/>
  <c r="G48" i="6" s="1"/>
  <c r="H48" i="6" s="1"/>
  <c r="F47" i="6"/>
  <c r="G47" i="6" s="1"/>
  <c r="H47" i="6" s="1"/>
  <c r="F46" i="6"/>
  <c r="G46" i="6" s="1"/>
  <c r="H46" i="6" s="1"/>
  <c r="G45" i="6"/>
  <c r="H45" i="6" s="1"/>
  <c r="F45" i="6"/>
  <c r="F44" i="6"/>
  <c r="G44" i="6" s="1"/>
  <c r="H44" i="6" s="1"/>
  <c r="F43" i="6"/>
  <c r="G43" i="6" s="1"/>
  <c r="H43" i="6" s="1"/>
  <c r="F42" i="6"/>
  <c r="G42" i="6" s="1"/>
  <c r="H42" i="6" s="1"/>
  <c r="G41" i="6"/>
  <c r="H41" i="6" s="1"/>
  <c r="F41" i="6"/>
  <c r="F40" i="6"/>
  <c r="G40" i="6" s="1"/>
  <c r="H40" i="6" s="1"/>
  <c r="F39" i="6"/>
  <c r="G39" i="6" s="1"/>
  <c r="H39" i="6" s="1"/>
  <c r="F38" i="6"/>
  <c r="G38" i="6" s="1"/>
  <c r="H38" i="6" s="1"/>
  <c r="G37" i="6"/>
  <c r="H37" i="6" s="1"/>
  <c r="F37" i="6"/>
  <c r="F36" i="6"/>
  <c r="G36" i="6" s="1"/>
  <c r="H36" i="6" s="1"/>
  <c r="F35" i="6"/>
  <c r="G35" i="6" s="1"/>
  <c r="H35" i="6" s="1"/>
  <c r="F34" i="6"/>
  <c r="G34" i="6" s="1"/>
  <c r="H34" i="6" s="1"/>
  <c r="G33" i="6"/>
  <c r="H33" i="6" s="1"/>
  <c r="F33" i="6"/>
  <c r="F32" i="6"/>
  <c r="G32" i="6" s="1"/>
  <c r="H32" i="6" s="1"/>
  <c r="F31" i="6"/>
  <c r="G31" i="6" s="1"/>
  <c r="H31" i="6" s="1"/>
  <c r="F30" i="6"/>
  <c r="G30" i="6" s="1"/>
  <c r="H30" i="6" s="1"/>
  <c r="G29" i="6"/>
  <c r="H29" i="6" s="1"/>
  <c r="F29" i="6"/>
  <c r="F28" i="6"/>
  <c r="G28" i="6" s="1"/>
  <c r="H28" i="6" s="1"/>
  <c r="F27" i="6"/>
  <c r="G27" i="6" s="1"/>
  <c r="H27" i="6" s="1"/>
  <c r="F26" i="6"/>
  <c r="G26" i="6" s="1"/>
  <c r="H26" i="6" s="1"/>
  <c r="G25" i="6"/>
  <c r="H25" i="6" s="1"/>
  <c r="F25" i="6"/>
  <c r="F24" i="6"/>
  <c r="G24" i="6" s="1"/>
  <c r="H24" i="6" s="1"/>
  <c r="F23" i="6"/>
  <c r="G23" i="6" s="1"/>
  <c r="H23" i="6" s="1"/>
  <c r="H22" i="6"/>
  <c r="G22" i="6"/>
  <c r="F22" i="6"/>
  <c r="F21" i="6"/>
  <c r="G21" i="6" s="1"/>
  <c r="H21" i="6" s="1"/>
  <c r="F20" i="6"/>
  <c r="G20" i="6" s="1"/>
  <c r="H20" i="6" s="1"/>
  <c r="F19" i="6"/>
  <c r="G19" i="6" s="1"/>
  <c r="H19" i="6" s="1"/>
  <c r="G18" i="6"/>
  <c r="H18" i="6" s="1"/>
  <c r="F18" i="6"/>
  <c r="F17" i="6"/>
  <c r="G17" i="6" s="1"/>
  <c r="H17" i="6" s="1"/>
  <c r="F16" i="6"/>
  <c r="G16" i="6" s="1"/>
  <c r="H16" i="6" s="1"/>
  <c r="F15" i="6"/>
  <c r="G15" i="6" s="1"/>
  <c r="H15" i="6" s="1"/>
  <c r="G14" i="6"/>
  <c r="H14" i="6" s="1"/>
  <c r="F14" i="6"/>
  <c r="F13" i="6"/>
  <c r="G13" i="6" s="1"/>
  <c r="H13" i="6" s="1"/>
</calcChain>
</file>

<file path=xl/sharedStrings.xml><?xml version="1.0" encoding="utf-8"?>
<sst xmlns="http://schemas.openxmlformats.org/spreadsheetml/2006/main" count="220" uniqueCount="94">
  <si>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</si>
  <si>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</si>
  <si>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</si>
  <si>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№ п/п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</si>
  <si>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</si>
  <si>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</si>
  <si>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</si>
  <si>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</si>
  <si>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</si>
  <si>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</si>
  <si>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</si>
  <si>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</si>
  <si>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</si>
  <si>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</si>
  <si>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</si>
  <si>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</si>
  <si>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</si>
  <si>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</si>
  <si>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</si>
  <si>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</si>
  <si>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</si>
  <si>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</si>
  <si>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</si>
  <si>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</si>
  <si>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</si>
  <si>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</si>
  <si>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Информация</t>
  </si>
  <si>
    <t>о наличии (отсутствии) технической возможности доступа к регулируемым услугам</t>
  </si>
  <si>
    <t>Объемы газа в соответствии с поступившими заявками,  
млн. куб.м</t>
  </si>
  <si>
    <t>Объемы газа в соответствии с удовлетворен-ными заявками, 
млн. куб.м</t>
  </si>
  <si>
    <t>Свободная мощность газораспределительной сети, млн. куб.м в год</t>
  </si>
  <si>
    <t>Номер группы газопотребления/ транзит</t>
  </si>
  <si>
    <t>Новосибирская обл., Новосибирский р-он, с/с Мичуринский, СНТ "Огонек-1"</t>
  </si>
  <si>
    <t>Жилые дома СНТ "Огонек-1" ; СНТ "Огонек"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</si>
  <si>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</si>
  <si>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</si>
  <si>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</si>
  <si>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</si>
  <si>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</si>
  <si>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ГРС-2 г.Новосибирск</t>
  </si>
  <si>
    <t>ГРС-4 г.Новосибирск</t>
  </si>
  <si>
    <t>Новосибирск г, Кировский р-он</t>
  </si>
  <si>
    <t>Жилые дома ИП Верещагин (ПО Огонек-Сиб)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</si>
  <si>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</si>
  <si>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</si>
  <si>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</si>
  <si>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Новосибирская обл., Новосибирский р-он, п. Садовый, ж/м Ключевой</t>
  </si>
  <si>
    <t>ЖСК ИЗ "Ключевой"</t>
  </si>
  <si>
    <t>Новосибирская обл., Новосибирский р-он, с. Каменка</t>
  </si>
  <si>
    <t>ООО "Митра"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</si>
  <si>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</si>
  <si>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</si>
  <si>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</si>
  <si>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</si>
  <si>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</si>
  <si>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г.Новосибирск</t>
  </si>
  <si>
    <t>ИП Монжаев</t>
  </si>
  <si>
    <t>АЦ Сварка ООО</t>
  </si>
  <si>
    <t>СибРтуть ООО</t>
  </si>
  <si>
    <t>НТК ООО</t>
  </si>
  <si>
    <t>АС-НСК ООО</t>
  </si>
  <si>
    <t>Транспортировка</t>
  </si>
  <si>
    <t>ИП Дмитриева</t>
  </si>
  <si>
    <t>Новосибирская обл., с. Сокур</t>
  </si>
  <si>
    <t>Матвиенко Ж.А.</t>
  </si>
  <si>
    <t>Лобанова Е.Л.</t>
  </si>
  <si>
    <t>ИП Тропин В.Н.</t>
  </si>
  <si>
    <t>Комолов А.Н</t>
  </si>
  <si>
    <t>Зеленин А.Н.</t>
  </si>
  <si>
    <t>Вахренев А.В.</t>
  </si>
  <si>
    <t>Веснин А.Г.</t>
  </si>
  <si>
    <t>Логинов Д.В.</t>
  </si>
  <si>
    <t>Кранин Д.В.</t>
  </si>
  <si>
    <t>Шевелев В.В.</t>
  </si>
  <si>
    <t>Дуткин М.С.</t>
  </si>
  <si>
    <t>Карасукская Епархия</t>
  </si>
  <si>
    <t>ОАО "Ордынский ЖКС"</t>
  </si>
  <si>
    <t>Петроченко Т.Г.</t>
  </si>
  <si>
    <t>Шеленков В.Ф.</t>
  </si>
  <si>
    <t>Хоменко Е.В.</t>
  </si>
  <si>
    <t>Бахвалов И.В.</t>
  </si>
  <si>
    <t>ООО "Сибирская колесница"</t>
  </si>
  <si>
    <t>Новосибирская обл.,       Новосибирский   р-он, с. Каменка</t>
  </si>
  <si>
    <t>ООО "Флаг Сервис"</t>
  </si>
  <si>
    <t>ООО "Империя"</t>
  </si>
  <si>
    <t>ООО "Сеал"</t>
  </si>
  <si>
    <t>Новосибирская обл.,       Новосибирский   р-он, дп Мочище</t>
  </si>
  <si>
    <t>ООО "Агромех"</t>
  </si>
  <si>
    <t>ООО "Восток"</t>
  </si>
  <si>
    <t>ООО "Верк"</t>
  </si>
  <si>
    <t>КДВ Новосибирск</t>
  </si>
  <si>
    <t>от 08.12.2022 № 960/22</t>
  </si>
  <si>
    <t>Итого</t>
  </si>
  <si>
    <t>по транспортировке газа по газораспределительным сетям ООО "Стимул" на декабрь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</si>
</sst>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"/>
    <numFmt numFmtId="166" formatCode="0.000000000"/>
    <numFmt numFmtId="167" formatCode="0.00000000000"/>
    <numFmt numFmtId="168" formatCode="0.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8" fontId="0" fillId="0" borderId="0" xfId="0" applyNumberFormat="1"/>
    <xf numFmtId="164" fontId="0" fillId="0" borderId="0" xfId="0" applyNumberFormat="1"/>
    <xf numFmtId="0" fontId="1" fillId="0" borderId="1" xfId="0" applyFont="1" applyBorder="1" applyAlignment="1">
      <alignment wrapText="1"/>
    </xf>
    <xf numFmtId="0" fontId="0" fillId="0" borderId="1" xfId="0" applyBorder="1"/>
    <xf numFmtId="0" fontId="5" fillId="0" borderId="0" xfId="0" applyFont="1" applyAlignment="1">
      <alignment horizontal="right"/>
    </xf>
    <xf numFmtId="164" fontId="0" fillId="0" borderId="1" xfId="0" applyNumberForma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workbookViewId="0">
      <selection activeCell="L14" sqref="L14"/>
    </sheetView>
  </sheetViews>
  <sheetFormatPr defaultRowHeight="15" x14ac:dyDescent="0.25"/>
  <cols>
    <col min="1" max="1" width="3.5703125" customWidth="1"/>
    <col min="2" max="2" width="20.140625" customWidth="1"/>
    <col min="3" max="3" width="36.42578125" customWidth="1"/>
    <col min="4" max="4" width="20.5703125" customWidth="1"/>
    <col min="5" max="5" width="17.28515625" customWidth="1"/>
    <col min="6" max="6" width="12.7109375" customWidth="1"/>
    <col min="7" max="7" width="13.140625" customWidth="1"/>
    <col min="8" max="8" width="11.42578125" customWidth="1"/>
    <col min="9" max="9" width="13.7109375" bestFit="1" customWidth="1"/>
    <col min="10" max="11" width="11.5703125" bestFit="1" customWidth="1"/>
    <col min="12" max="12" width="10.5703125" bestFit="1" customWidth="1"/>
  </cols>
  <sheetData>
    <row r="1" spans="1:11" ht="15.75" x14ac:dyDescent="0.25">
      <c r="A1" s="7"/>
      <c r="B1" s="7"/>
      <c r="C1" s="7"/>
      <c r="D1" s="7"/>
      <c r="E1" s="7"/>
      <c r="F1" s="23"/>
      <c r="G1" s="26" t="s">
        <v>6</v>
      </c>
      <c r="H1" s="26"/>
    </row>
    <row r="2" spans="1:11" ht="15.75" x14ac:dyDescent="0.25">
      <c r="A2" s="7"/>
      <c r="B2" s="7"/>
      <c r="C2" s="7"/>
      <c r="D2" s="7"/>
      <c r="E2" s="7"/>
      <c r="F2" s="27" t="s">
        <v>5</v>
      </c>
      <c r="G2" s="27"/>
      <c r="H2" s="27"/>
    </row>
    <row r="3" spans="1:11" ht="15.75" x14ac:dyDescent="0.25">
      <c r="A3" s="7"/>
      <c r="B3" s="7"/>
      <c r="C3" s="7"/>
      <c r="D3" s="7"/>
      <c r="E3" s="7"/>
      <c r="F3" s="23"/>
      <c r="G3" s="27" t="s">
        <v>91</v>
      </c>
      <c r="H3" s="27"/>
    </row>
    <row r="4" spans="1:11" ht="15.75" x14ac:dyDescent="0.25">
      <c r="A4" s="7"/>
      <c r="B4" s="7"/>
      <c r="C4" s="7"/>
      <c r="D4" s="7"/>
      <c r="E4" s="7"/>
      <c r="F4" s="23"/>
      <c r="G4" s="23"/>
      <c r="H4" s="23" t="s">
        <v>4</v>
      </c>
    </row>
    <row r="5" spans="1:11" ht="15.75" x14ac:dyDescent="0.25">
      <c r="A5" s="7"/>
      <c r="B5" s="7"/>
      <c r="C5" s="7"/>
      <c r="D5" s="7"/>
      <c r="E5" s="7"/>
      <c r="F5" s="7"/>
      <c r="G5" s="7"/>
      <c r="H5" s="7"/>
    </row>
    <row r="6" spans="1:11" ht="15.75" x14ac:dyDescent="0.25">
      <c r="A6" s="7"/>
      <c r="B6" s="7"/>
      <c r="C6" s="7"/>
      <c r="D6" s="7"/>
      <c r="E6" s="7"/>
      <c r="F6" s="7"/>
      <c r="G6" s="7"/>
      <c r="H6" s="7"/>
    </row>
    <row r="7" spans="1:11" ht="15.75" x14ac:dyDescent="0.25">
      <c r="A7" s="25" t="s">
        <v>26</v>
      </c>
      <c r="B7" s="25"/>
      <c r="C7" s="25"/>
      <c r="D7" s="25"/>
      <c r="E7" s="25"/>
      <c r="F7" s="25"/>
      <c r="G7" s="25"/>
      <c r="H7" s="25"/>
    </row>
    <row r="8" spans="1:11" ht="15.75" x14ac:dyDescent="0.25">
      <c r="A8" s="25" t="s">
        <v>27</v>
      </c>
      <c r="B8" s="25"/>
      <c r="C8" s="25"/>
      <c r="D8" s="25"/>
      <c r="E8" s="25"/>
      <c r="F8" s="25"/>
      <c r="G8" s="25"/>
      <c r="H8" s="25"/>
    </row>
    <row r="9" spans="1:11" ht="14.25" customHeight="1" x14ac:dyDescent="0.25">
      <c r="A9" s="25" t="s">
        <v>93</v>
      </c>
      <c r="B9" s="25"/>
      <c r="C9" s="25"/>
      <c r="D9" s="25"/>
      <c r="E9" s="25"/>
      <c r="F9" s="25"/>
      <c r="G9" s="25"/>
      <c r="H9" s="25"/>
    </row>
    <row r="10" spans="1:11" ht="5.25" hidden="1" customHeight="1" x14ac:dyDescent="0.25">
      <c r="A10" s="5"/>
      <c r="B10" s="5"/>
      <c r="C10" s="6"/>
      <c r="E10" s="5"/>
      <c r="F10" s="5"/>
      <c r="G10" s="5"/>
      <c r="H10" s="5"/>
    </row>
    <row r="11" spans="1:11" ht="78.75" customHeight="1" x14ac:dyDescent="0.25">
      <c r="A11" s="4" t="s">
        <v>3</v>
      </c>
      <c r="B11" s="4" t="s">
        <v>2</v>
      </c>
      <c r="C11" s="3" t="s">
        <v>1</v>
      </c>
      <c r="D11" s="3" t="s">
        <v>0</v>
      </c>
      <c r="E11" s="3" t="s">
        <v>31</v>
      </c>
      <c r="F11" s="3" t="s">
        <v>28</v>
      </c>
      <c r="G11" s="3" t="s">
        <v>29</v>
      </c>
      <c r="H11" s="3" t="s">
        <v>30</v>
      </c>
      <c r="I11" s="2"/>
      <c r="J11" s="2"/>
    </row>
    <row r="12" spans="1:11" x14ac:dyDescent="0.25">
      <c r="A12" s="9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</row>
    <row r="13" spans="1:11" ht="31.5" customHeight="1" x14ac:dyDescent="0.25">
      <c r="A13" s="9">
        <v>1</v>
      </c>
      <c r="B13" s="13" t="s">
        <v>39</v>
      </c>
      <c r="C13" s="8" t="s">
        <v>23</v>
      </c>
      <c r="D13" s="8" t="s">
        <v>22</v>
      </c>
      <c r="E13" s="9" t="s">
        <v>12</v>
      </c>
      <c r="F13" s="10">
        <f>135533.33/1000000</f>
        <v>0.13553332999999998</v>
      </c>
      <c r="G13" s="10">
        <f t="shared" ref="G13" si="0">F13</f>
        <v>0.13553332999999998</v>
      </c>
      <c r="H13" s="11">
        <f t="shared" ref="H13:H63" si="1">G13-F13</f>
        <v>0</v>
      </c>
      <c r="K13" s="14"/>
    </row>
    <row r="14" spans="1:11" ht="45" customHeight="1" x14ac:dyDescent="0.25">
      <c r="A14" s="9">
        <v>2</v>
      </c>
      <c r="B14" s="13" t="s">
        <v>40</v>
      </c>
      <c r="C14" s="8" t="s">
        <v>41</v>
      </c>
      <c r="D14" s="8" t="s">
        <v>42</v>
      </c>
      <c r="E14" s="9" t="s">
        <v>13</v>
      </c>
      <c r="F14" s="10">
        <f>67191.08/1000000</f>
        <v>6.719108E-2</v>
      </c>
      <c r="G14" s="10">
        <f>F14</f>
        <v>6.719108E-2</v>
      </c>
      <c r="H14" s="11">
        <f t="shared" si="1"/>
        <v>0</v>
      </c>
      <c r="K14" s="14"/>
    </row>
    <row r="15" spans="1:11" ht="27.75" customHeight="1" x14ac:dyDescent="0.25">
      <c r="A15" s="9">
        <v>3</v>
      </c>
      <c r="B15" s="13" t="s">
        <v>40</v>
      </c>
      <c r="C15" s="8" t="s">
        <v>25</v>
      </c>
      <c r="D15" s="8" t="s">
        <v>9</v>
      </c>
      <c r="E15" s="9" t="s">
        <v>13</v>
      </c>
      <c r="F15" s="10">
        <f>30929.38/1000000</f>
        <v>3.0929379999999999E-2</v>
      </c>
      <c r="G15" s="10">
        <f>F15</f>
        <v>3.0929379999999999E-2</v>
      </c>
      <c r="H15" s="11">
        <f t="shared" si="1"/>
        <v>0</v>
      </c>
    </row>
    <row r="16" spans="1:11" ht="30" x14ac:dyDescent="0.25">
      <c r="A16" s="9">
        <v>4</v>
      </c>
      <c r="B16" s="13" t="s">
        <v>40</v>
      </c>
      <c r="C16" s="8" t="s">
        <v>18</v>
      </c>
      <c r="D16" s="8" t="s">
        <v>19</v>
      </c>
      <c r="E16" s="9" t="s">
        <v>12</v>
      </c>
      <c r="F16" s="10">
        <f>38774.22/1000000</f>
        <v>3.8774219999999998E-2</v>
      </c>
      <c r="G16" s="10">
        <f t="shared" ref="G16:G63" si="2">F16</f>
        <v>3.8774219999999998E-2</v>
      </c>
      <c r="H16" s="11">
        <f t="shared" si="1"/>
        <v>0</v>
      </c>
    </row>
    <row r="17" spans="1:12" ht="45" x14ac:dyDescent="0.25">
      <c r="A17" s="9">
        <v>5</v>
      </c>
      <c r="B17" s="13" t="s">
        <v>40</v>
      </c>
      <c r="C17" s="8" t="s">
        <v>32</v>
      </c>
      <c r="D17" s="8" t="s">
        <v>33</v>
      </c>
      <c r="E17" s="9" t="s">
        <v>13</v>
      </c>
      <c r="F17" s="10">
        <f>34518.7/1000000</f>
        <v>3.4518699999999999E-2</v>
      </c>
      <c r="G17" s="10">
        <f t="shared" si="2"/>
        <v>3.4518699999999999E-2</v>
      </c>
      <c r="H17" s="11">
        <f t="shared" si="1"/>
        <v>0</v>
      </c>
      <c r="L17" s="14"/>
    </row>
    <row r="18" spans="1:12" ht="32.25" customHeight="1" x14ac:dyDescent="0.25">
      <c r="A18" s="9">
        <v>6</v>
      </c>
      <c r="B18" s="13" t="s">
        <v>40</v>
      </c>
      <c r="C18" s="8" t="s">
        <v>43</v>
      </c>
      <c r="D18" s="8" t="s">
        <v>44</v>
      </c>
      <c r="E18" s="9" t="s">
        <v>12</v>
      </c>
      <c r="F18" s="10">
        <f>438/1000000</f>
        <v>4.3800000000000002E-4</v>
      </c>
      <c r="G18" s="10">
        <f t="shared" si="2"/>
        <v>4.3800000000000002E-4</v>
      </c>
      <c r="H18" s="11">
        <f t="shared" si="1"/>
        <v>0</v>
      </c>
      <c r="L18" s="14"/>
    </row>
    <row r="19" spans="1:12" ht="30" x14ac:dyDescent="0.25">
      <c r="A19" s="9">
        <v>7</v>
      </c>
      <c r="B19" s="13" t="s">
        <v>45</v>
      </c>
      <c r="C19" s="8" t="s">
        <v>20</v>
      </c>
      <c r="D19" s="8" t="s">
        <v>21</v>
      </c>
      <c r="E19" s="9" t="s">
        <v>12</v>
      </c>
      <c r="F19" s="10">
        <f>583751.51/1000000</f>
        <v>0.58375151000000003</v>
      </c>
      <c r="G19" s="10">
        <f t="shared" si="2"/>
        <v>0.58375151000000003</v>
      </c>
      <c r="H19" s="11">
        <f t="shared" si="1"/>
        <v>0</v>
      </c>
    </row>
    <row r="20" spans="1:12" ht="30" x14ac:dyDescent="0.25">
      <c r="A20" s="9">
        <v>8</v>
      </c>
      <c r="B20" s="13" t="s">
        <v>45</v>
      </c>
      <c r="C20" s="8" t="s">
        <v>34</v>
      </c>
      <c r="D20" s="8" t="s">
        <v>35</v>
      </c>
      <c r="E20" s="9" t="s">
        <v>13</v>
      </c>
      <c r="F20" s="10">
        <f>5507.5/1000000</f>
        <v>5.5075000000000002E-3</v>
      </c>
      <c r="G20" s="10">
        <f t="shared" si="2"/>
        <v>5.5075000000000002E-3</v>
      </c>
      <c r="H20" s="11">
        <f t="shared" si="1"/>
        <v>0</v>
      </c>
      <c r="K20" s="15"/>
    </row>
    <row r="21" spans="1:12" ht="30" x14ac:dyDescent="0.25">
      <c r="A21" s="9">
        <v>9</v>
      </c>
      <c r="B21" s="13" t="s">
        <v>45</v>
      </c>
      <c r="C21" s="8" t="s">
        <v>46</v>
      </c>
      <c r="D21" s="8" t="s">
        <v>47</v>
      </c>
      <c r="E21" s="9" t="s">
        <v>13</v>
      </c>
      <c r="F21" s="10">
        <f>106003.24/1000000</f>
        <v>0.10600324</v>
      </c>
      <c r="G21" s="10">
        <f t="shared" si="2"/>
        <v>0.10600324</v>
      </c>
      <c r="H21" s="11">
        <f t="shared" si="1"/>
        <v>0</v>
      </c>
    </row>
    <row r="22" spans="1:12" ht="30" x14ac:dyDescent="0.25">
      <c r="A22" s="9">
        <v>10</v>
      </c>
      <c r="B22" s="13" t="s">
        <v>45</v>
      </c>
      <c r="C22" s="8" t="s">
        <v>46</v>
      </c>
      <c r="D22" s="8" t="s">
        <v>47</v>
      </c>
      <c r="E22" s="9" t="s">
        <v>12</v>
      </c>
      <c r="F22" s="10">
        <f>92725.35/1000000</f>
        <v>9.2725350000000012E-2</v>
      </c>
      <c r="G22" s="10">
        <f t="shared" si="2"/>
        <v>9.2725350000000012E-2</v>
      </c>
      <c r="H22" s="11">
        <f t="shared" si="1"/>
        <v>0</v>
      </c>
    </row>
    <row r="23" spans="1:12" ht="30" x14ac:dyDescent="0.25">
      <c r="A23" s="9">
        <v>11</v>
      </c>
      <c r="B23" s="13" t="s">
        <v>45</v>
      </c>
      <c r="C23" s="8" t="s">
        <v>48</v>
      </c>
      <c r="D23" s="8" t="s">
        <v>49</v>
      </c>
      <c r="E23" s="9" t="s">
        <v>13</v>
      </c>
      <c r="F23" s="10">
        <f>568205.99/1000000</f>
        <v>0.56820598999999994</v>
      </c>
      <c r="G23" s="10">
        <f t="shared" si="2"/>
        <v>0.56820598999999994</v>
      </c>
      <c r="H23" s="11">
        <f t="shared" si="1"/>
        <v>0</v>
      </c>
      <c r="K23" s="15"/>
    </row>
    <row r="24" spans="1:12" ht="30" x14ac:dyDescent="0.25">
      <c r="A24" s="9">
        <v>12</v>
      </c>
      <c r="B24" s="8" t="s">
        <v>36</v>
      </c>
      <c r="C24" s="8" t="s">
        <v>24</v>
      </c>
      <c r="D24" s="8" t="s">
        <v>11</v>
      </c>
      <c r="E24" s="9" t="s">
        <v>12</v>
      </c>
      <c r="F24" s="12">
        <f>6682.65/1000000</f>
        <v>6.68265E-3</v>
      </c>
      <c r="G24" s="10">
        <f t="shared" si="2"/>
        <v>6.68265E-3</v>
      </c>
      <c r="H24" s="11">
        <f t="shared" si="1"/>
        <v>0</v>
      </c>
      <c r="K24" s="15"/>
    </row>
    <row r="25" spans="1:12" ht="45" x14ac:dyDescent="0.25">
      <c r="A25" s="9">
        <v>13</v>
      </c>
      <c r="B25" s="13" t="s">
        <v>7</v>
      </c>
      <c r="C25" s="8" t="s">
        <v>10</v>
      </c>
      <c r="D25" s="8" t="s">
        <v>8</v>
      </c>
      <c r="E25" s="9" t="s">
        <v>13</v>
      </c>
      <c r="F25" s="10">
        <f>52963.49/1000000</f>
        <v>5.2963489999999995E-2</v>
      </c>
      <c r="G25" s="10">
        <f t="shared" si="2"/>
        <v>5.2963489999999995E-2</v>
      </c>
      <c r="H25" s="11">
        <f t="shared" si="1"/>
        <v>0</v>
      </c>
    </row>
    <row r="26" spans="1:12" ht="30" x14ac:dyDescent="0.25">
      <c r="A26" s="9">
        <v>14</v>
      </c>
      <c r="B26" s="13" t="s">
        <v>37</v>
      </c>
      <c r="C26" s="8" t="s">
        <v>15</v>
      </c>
      <c r="D26" s="13" t="s">
        <v>14</v>
      </c>
      <c r="E26" s="9" t="s">
        <v>12</v>
      </c>
      <c r="F26" s="10">
        <f>28928.79/1000000</f>
        <v>2.8928789999999999E-2</v>
      </c>
      <c r="G26" s="10">
        <f t="shared" si="2"/>
        <v>2.8928789999999999E-2</v>
      </c>
      <c r="H26" s="11">
        <f t="shared" si="1"/>
        <v>0</v>
      </c>
    </row>
    <row r="27" spans="1:12" ht="30" x14ac:dyDescent="0.25">
      <c r="A27" s="9">
        <v>15</v>
      </c>
      <c r="B27" s="13" t="s">
        <v>38</v>
      </c>
      <c r="C27" s="8" t="s">
        <v>16</v>
      </c>
      <c r="D27" s="13" t="s">
        <v>17</v>
      </c>
      <c r="E27" s="9" t="s">
        <v>12</v>
      </c>
      <c r="F27" s="10">
        <f>13029.4/1000000</f>
        <v>1.30294E-2</v>
      </c>
      <c r="G27" s="10">
        <f t="shared" si="2"/>
        <v>1.30294E-2</v>
      </c>
      <c r="H27" s="11">
        <f t="shared" si="1"/>
        <v>0</v>
      </c>
      <c r="I27" s="16"/>
    </row>
    <row r="28" spans="1:12" x14ac:dyDescent="0.25">
      <c r="A28" s="9">
        <v>16</v>
      </c>
      <c r="B28" s="17" t="s">
        <v>50</v>
      </c>
      <c r="C28" s="8" t="s">
        <v>51</v>
      </c>
      <c r="D28" s="18" t="s">
        <v>52</v>
      </c>
      <c r="E28" s="9" t="s">
        <v>13</v>
      </c>
      <c r="F28" s="10">
        <f>33910.84/1000000</f>
        <v>3.3910839999999998E-2</v>
      </c>
      <c r="G28" s="10">
        <f t="shared" si="2"/>
        <v>3.3910839999999998E-2</v>
      </c>
      <c r="H28" s="11">
        <f t="shared" si="1"/>
        <v>0</v>
      </c>
    </row>
    <row r="29" spans="1:12" x14ac:dyDescent="0.25">
      <c r="A29" s="9">
        <v>17</v>
      </c>
      <c r="B29" s="17" t="s">
        <v>50</v>
      </c>
      <c r="C29" s="8" t="s">
        <v>51</v>
      </c>
      <c r="D29" s="18" t="s">
        <v>53</v>
      </c>
      <c r="E29" s="9" t="s">
        <v>13</v>
      </c>
      <c r="F29" s="10">
        <f>12635.08/1000000</f>
        <v>1.263508E-2</v>
      </c>
      <c r="G29" s="10">
        <f t="shared" si="2"/>
        <v>1.263508E-2</v>
      </c>
      <c r="H29" s="11">
        <f t="shared" si="1"/>
        <v>0</v>
      </c>
    </row>
    <row r="30" spans="1:12" x14ac:dyDescent="0.25">
      <c r="A30" s="9">
        <v>18</v>
      </c>
      <c r="B30" s="17" t="s">
        <v>50</v>
      </c>
      <c r="C30" s="8" t="s">
        <v>51</v>
      </c>
      <c r="D30" s="18" t="s">
        <v>52</v>
      </c>
      <c r="E30" s="9" t="s">
        <v>12</v>
      </c>
      <c r="F30" s="10">
        <f>46718.37/1000000</f>
        <v>4.6718370000000002E-2</v>
      </c>
      <c r="G30" s="10">
        <f t="shared" si="2"/>
        <v>4.6718370000000002E-2</v>
      </c>
      <c r="H30" s="11">
        <f t="shared" si="1"/>
        <v>0</v>
      </c>
    </row>
    <row r="31" spans="1:12" x14ac:dyDescent="0.25">
      <c r="A31" s="9">
        <v>19</v>
      </c>
      <c r="B31" s="17" t="s">
        <v>50</v>
      </c>
      <c r="C31" s="8" t="s">
        <v>51</v>
      </c>
      <c r="D31" s="18" t="s">
        <v>53</v>
      </c>
      <c r="E31" s="9" t="s">
        <v>12</v>
      </c>
      <c r="F31" s="10">
        <f>16463.54/1000000</f>
        <v>1.6463540000000002E-2</v>
      </c>
      <c r="G31" s="10">
        <f t="shared" si="2"/>
        <v>1.6463540000000002E-2</v>
      </c>
      <c r="H31" s="11">
        <f t="shared" si="1"/>
        <v>0</v>
      </c>
    </row>
    <row r="32" spans="1:12" x14ac:dyDescent="0.25">
      <c r="A32" s="9">
        <v>20</v>
      </c>
      <c r="B32" s="17" t="s">
        <v>50</v>
      </c>
      <c r="C32" s="8" t="s">
        <v>51</v>
      </c>
      <c r="D32" s="18" t="s">
        <v>54</v>
      </c>
      <c r="E32" s="9" t="s">
        <v>12</v>
      </c>
      <c r="F32" s="10">
        <f>2401.89/1000000</f>
        <v>2.4018899999999998E-3</v>
      </c>
      <c r="G32" s="10">
        <f t="shared" si="2"/>
        <v>2.4018899999999998E-3</v>
      </c>
      <c r="H32" s="11">
        <f t="shared" si="1"/>
        <v>0</v>
      </c>
    </row>
    <row r="33" spans="1:10" x14ac:dyDescent="0.25">
      <c r="A33" s="9">
        <v>21</v>
      </c>
      <c r="B33" s="13" t="s">
        <v>45</v>
      </c>
      <c r="C33" s="8" t="s">
        <v>55</v>
      </c>
      <c r="D33" s="18" t="s">
        <v>56</v>
      </c>
      <c r="E33" s="9" t="s">
        <v>12</v>
      </c>
      <c r="F33" s="10">
        <f>7486/1000000</f>
        <v>7.4859999999999996E-3</v>
      </c>
      <c r="G33" s="10">
        <f t="shared" si="2"/>
        <v>7.4859999999999996E-3</v>
      </c>
      <c r="H33" s="11">
        <f t="shared" si="1"/>
        <v>0</v>
      </c>
    </row>
    <row r="34" spans="1:10" x14ac:dyDescent="0.25">
      <c r="A34" s="9">
        <v>22</v>
      </c>
      <c r="B34" s="13" t="s">
        <v>45</v>
      </c>
      <c r="C34" s="8" t="s">
        <v>55</v>
      </c>
      <c r="D34" s="18" t="s">
        <v>57</v>
      </c>
      <c r="E34" s="9" t="s">
        <v>12</v>
      </c>
      <c r="F34" s="10">
        <f>2800/1000000</f>
        <v>2.8E-3</v>
      </c>
      <c r="G34" s="10">
        <f t="shared" si="2"/>
        <v>2.8E-3</v>
      </c>
      <c r="H34" s="11">
        <f t="shared" si="1"/>
        <v>0</v>
      </c>
      <c r="J34" s="15"/>
    </row>
    <row r="35" spans="1:10" x14ac:dyDescent="0.25">
      <c r="A35" s="9">
        <v>23</v>
      </c>
      <c r="B35" s="13" t="s">
        <v>45</v>
      </c>
      <c r="C35" s="8" t="s">
        <v>55</v>
      </c>
      <c r="D35" s="18" t="s">
        <v>58</v>
      </c>
      <c r="E35" s="9" t="s">
        <v>12</v>
      </c>
      <c r="F35" s="10">
        <f>7000/1000000</f>
        <v>7.0000000000000001E-3</v>
      </c>
      <c r="G35" s="10">
        <f t="shared" si="2"/>
        <v>7.0000000000000001E-3</v>
      </c>
      <c r="H35" s="11">
        <f t="shared" si="1"/>
        <v>0</v>
      </c>
    </row>
    <row r="36" spans="1:10" x14ac:dyDescent="0.25">
      <c r="A36" s="9">
        <v>24</v>
      </c>
      <c r="B36" s="13" t="s">
        <v>45</v>
      </c>
      <c r="C36" s="8" t="s">
        <v>55</v>
      </c>
      <c r="D36" s="18" t="s">
        <v>59</v>
      </c>
      <c r="E36" s="9" t="s">
        <v>12</v>
      </c>
      <c r="F36" s="10">
        <f>1812/1000000</f>
        <v>1.812E-3</v>
      </c>
      <c r="G36" s="10">
        <f t="shared" si="2"/>
        <v>1.812E-3</v>
      </c>
      <c r="H36" s="11">
        <f t="shared" si="1"/>
        <v>0</v>
      </c>
    </row>
    <row r="37" spans="1:10" x14ac:dyDescent="0.25">
      <c r="A37" s="9">
        <v>25</v>
      </c>
      <c r="B37" s="13" t="s">
        <v>45</v>
      </c>
      <c r="C37" s="8" t="s">
        <v>55</v>
      </c>
      <c r="D37" s="18" t="s">
        <v>60</v>
      </c>
      <c r="E37" s="18" t="s">
        <v>61</v>
      </c>
      <c r="F37" s="10">
        <f>6645/1000000</f>
        <v>6.6449999999999999E-3</v>
      </c>
      <c r="G37" s="10">
        <f t="shared" si="2"/>
        <v>6.6449999999999999E-3</v>
      </c>
      <c r="H37" s="11">
        <f t="shared" si="1"/>
        <v>0</v>
      </c>
      <c r="J37" s="15"/>
    </row>
    <row r="38" spans="1:10" x14ac:dyDescent="0.25">
      <c r="A38" s="9">
        <v>26</v>
      </c>
      <c r="B38" s="13" t="s">
        <v>40</v>
      </c>
      <c r="C38" s="8" t="s">
        <v>55</v>
      </c>
      <c r="D38" s="18" t="s">
        <v>62</v>
      </c>
      <c r="E38" s="9" t="s">
        <v>12</v>
      </c>
      <c r="F38" s="10">
        <f>1092/1000000</f>
        <v>1.0920000000000001E-3</v>
      </c>
      <c r="G38" s="10">
        <f t="shared" si="2"/>
        <v>1.0920000000000001E-3</v>
      </c>
      <c r="H38" s="11">
        <f t="shared" si="1"/>
        <v>0</v>
      </c>
    </row>
    <row r="39" spans="1:10" x14ac:dyDescent="0.25">
      <c r="A39" s="9">
        <v>27</v>
      </c>
      <c r="B39" s="13" t="s">
        <v>37</v>
      </c>
      <c r="C39" s="8" t="s">
        <v>63</v>
      </c>
      <c r="D39" s="18" t="s">
        <v>64</v>
      </c>
      <c r="E39" s="18" t="s">
        <v>61</v>
      </c>
      <c r="F39" s="10">
        <f t="shared" ref="F39" si="3">0/1000000</f>
        <v>0</v>
      </c>
      <c r="G39" s="10">
        <f t="shared" si="2"/>
        <v>0</v>
      </c>
      <c r="H39" s="11">
        <f t="shared" si="1"/>
        <v>0</v>
      </c>
    </row>
    <row r="40" spans="1:10" x14ac:dyDescent="0.25">
      <c r="A40" s="9">
        <v>28</v>
      </c>
      <c r="B40" s="17" t="s">
        <v>50</v>
      </c>
      <c r="C40" s="8" t="s">
        <v>51</v>
      </c>
      <c r="D40" s="18" t="s">
        <v>65</v>
      </c>
      <c r="E40" s="18" t="s">
        <v>61</v>
      </c>
      <c r="F40" s="10">
        <f>513/1000000</f>
        <v>5.13E-4</v>
      </c>
      <c r="G40" s="10">
        <f t="shared" si="2"/>
        <v>5.13E-4</v>
      </c>
      <c r="H40" s="11">
        <f t="shared" si="1"/>
        <v>0</v>
      </c>
    </row>
    <row r="41" spans="1:10" x14ac:dyDescent="0.25">
      <c r="A41" s="9">
        <v>29</v>
      </c>
      <c r="B41" s="17" t="s">
        <v>50</v>
      </c>
      <c r="C41" s="8" t="s">
        <v>51</v>
      </c>
      <c r="D41" s="18" t="s">
        <v>66</v>
      </c>
      <c r="E41" s="18" t="s">
        <v>61</v>
      </c>
      <c r="F41" s="10">
        <f>1320/1000000</f>
        <v>1.32E-3</v>
      </c>
      <c r="G41" s="10">
        <f t="shared" si="2"/>
        <v>1.32E-3</v>
      </c>
      <c r="H41" s="11">
        <f t="shared" si="1"/>
        <v>0</v>
      </c>
    </row>
    <row r="42" spans="1:10" x14ac:dyDescent="0.25">
      <c r="A42" s="9">
        <v>30</v>
      </c>
      <c r="B42" s="17" t="s">
        <v>50</v>
      </c>
      <c r="C42" s="8" t="s">
        <v>51</v>
      </c>
      <c r="D42" s="18" t="s">
        <v>67</v>
      </c>
      <c r="E42" s="18" t="s">
        <v>61</v>
      </c>
      <c r="F42" s="10">
        <f>341/1000000</f>
        <v>3.4099999999999999E-4</v>
      </c>
      <c r="G42" s="10">
        <f t="shared" si="2"/>
        <v>3.4099999999999999E-4</v>
      </c>
      <c r="H42" s="11">
        <f t="shared" si="1"/>
        <v>0</v>
      </c>
    </row>
    <row r="43" spans="1:10" x14ac:dyDescent="0.25">
      <c r="A43" s="9">
        <v>31</v>
      </c>
      <c r="B43" s="17" t="s">
        <v>50</v>
      </c>
      <c r="C43" s="8" t="s">
        <v>51</v>
      </c>
      <c r="D43" s="18" t="s">
        <v>68</v>
      </c>
      <c r="E43" s="18" t="s">
        <v>61</v>
      </c>
      <c r="F43" s="10">
        <f>382/1000000</f>
        <v>3.8200000000000002E-4</v>
      </c>
      <c r="G43" s="10">
        <f t="shared" si="2"/>
        <v>3.8200000000000002E-4</v>
      </c>
      <c r="H43" s="11">
        <f t="shared" si="1"/>
        <v>0</v>
      </c>
      <c r="J43" s="19"/>
    </row>
    <row r="44" spans="1:10" x14ac:dyDescent="0.25">
      <c r="A44" s="9">
        <v>32</v>
      </c>
      <c r="B44" s="17" t="s">
        <v>50</v>
      </c>
      <c r="C44" s="8" t="s">
        <v>51</v>
      </c>
      <c r="D44" s="18" t="s">
        <v>69</v>
      </c>
      <c r="E44" s="18" t="s">
        <v>61</v>
      </c>
      <c r="F44" s="10">
        <f>250/1000000</f>
        <v>2.5000000000000001E-4</v>
      </c>
      <c r="G44" s="10">
        <f t="shared" si="2"/>
        <v>2.5000000000000001E-4</v>
      </c>
      <c r="H44" s="11">
        <f t="shared" si="1"/>
        <v>0</v>
      </c>
      <c r="J44" s="20"/>
    </row>
    <row r="45" spans="1:10" x14ac:dyDescent="0.25">
      <c r="A45" s="9">
        <v>33</v>
      </c>
      <c r="B45" s="17" t="s">
        <v>50</v>
      </c>
      <c r="C45" s="8" t="s">
        <v>51</v>
      </c>
      <c r="D45" s="18" t="s">
        <v>70</v>
      </c>
      <c r="E45" s="18" t="s">
        <v>61</v>
      </c>
      <c r="F45" s="10">
        <f>2004/1000000</f>
        <v>2.0040000000000001E-3</v>
      </c>
      <c r="G45" s="10">
        <f t="shared" si="2"/>
        <v>2.0040000000000001E-3</v>
      </c>
      <c r="H45" s="11">
        <f t="shared" si="1"/>
        <v>0</v>
      </c>
    </row>
    <row r="46" spans="1:10" x14ac:dyDescent="0.25">
      <c r="A46" s="9">
        <v>34</v>
      </c>
      <c r="B46" s="17" t="s">
        <v>50</v>
      </c>
      <c r="C46" s="8" t="s">
        <v>51</v>
      </c>
      <c r="D46" s="18" t="s">
        <v>71</v>
      </c>
      <c r="E46" s="18" t="s">
        <v>61</v>
      </c>
      <c r="F46" s="10">
        <f>943/1000000</f>
        <v>9.4300000000000004E-4</v>
      </c>
      <c r="G46" s="10">
        <f t="shared" si="2"/>
        <v>9.4300000000000004E-4</v>
      </c>
      <c r="H46" s="11">
        <f t="shared" si="1"/>
        <v>0</v>
      </c>
    </row>
    <row r="47" spans="1:10" x14ac:dyDescent="0.25">
      <c r="A47" s="9">
        <v>35</v>
      </c>
      <c r="B47" s="17" t="s">
        <v>50</v>
      </c>
      <c r="C47" s="8" t="s">
        <v>51</v>
      </c>
      <c r="D47" s="18" t="s">
        <v>72</v>
      </c>
      <c r="E47" s="18" t="s">
        <v>61</v>
      </c>
      <c r="F47" s="10">
        <f>283/1000000</f>
        <v>2.8299999999999999E-4</v>
      </c>
      <c r="G47" s="10">
        <f t="shared" si="2"/>
        <v>2.8299999999999999E-4</v>
      </c>
      <c r="H47" s="11">
        <f t="shared" si="1"/>
        <v>0</v>
      </c>
    </row>
    <row r="48" spans="1:10" x14ac:dyDescent="0.25">
      <c r="A48" s="9">
        <v>36</v>
      </c>
      <c r="B48" s="17" t="s">
        <v>50</v>
      </c>
      <c r="C48" s="8" t="s">
        <v>51</v>
      </c>
      <c r="D48" s="18" t="s">
        <v>73</v>
      </c>
      <c r="E48" s="18" t="s">
        <v>61</v>
      </c>
      <c r="F48" s="10">
        <f>998/1000000</f>
        <v>9.9799999999999997E-4</v>
      </c>
      <c r="G48" s="10">
        <f t="shared" si="2"/>
        <v>9.9799999999999997E-4</v>
      </c>
      <c r="H48" s="11">
        <f t="shared" si="1"/>
        <v>0</v>
      </c>
    </row>
    <row r="49" spans="1:8" x14ac:dyDescent="0.25">
      <c r="A49" s="9">
        <v>37</v>
      </c>
      <c r="B49" s="17" t="s">
        <v>50</v>
      </c>
      <c r="C49" s="8" t="s">
        <v>51</v>
      </c>
      <c r="D49" s="18" t="s">
        <v>74</v>
      </c>
      <c r="E49" s="18" t="s">
        <v>61</v>
      </c>
      <c r="F49" s="10">
        <f>738/1000000</f>
        <v>7.3800000000000005E-4</v>
      </c>
      <c r="G49" s="10">
        <f t="shared" si="2"/>
        <v>7.3800000000000005E-4</v>
      </c>
      <c r="H49" s="11">
        <f t="shared" si="1"/>
        <v>0</v>
      </c>
    </row>
    <row r="50" spans="1:8" x14ac:dyDescent="0.25">
      <c r="A50" s="9">
        <v>38</v>
      </c>
      <c r="B50" s="17" t="s">
        <v>50</v>
      </c>
      <c r="C50" s="8" t="s">
        <v>51</v>
      </c>
      <c r="D50" s="18" t="s">
        <v>75</v>
      </c>
      <c r="E50" s="18" t="s">
        <v>61</v>
      </c>
      <c r="F50" s="10">
        <f>1561/1000000</f>
        <v>1.5610000000000001E-3</v>
      </c>
      <c r="G50" s="10">
        <f t="shared" si="2"/>
        <v>1.5610000000000001E-3</v>
      </c>
      <c r="H50" s="11">
        <f t="shared" si="1"/>
        <v>0</v>
      </c>
    </row>
    <row r="51" spans="1:8" x14ac:dyDescent="0.25">
      <c r="A51" s="9">
        <v>39</v>
      </c>
      <c r="B51" s="17" t="s">
        <v>50</v>
      </c>
      <c r="C51" s="8" t="s">
        <v>51</v>
      </c>
      <c r="D51" s="18" t="s">
        <v>76</v>
      </c>
      <c r="E51" s="18" t="s">
        <v>61</v>
      </c>
      <c r="F51" s="10">
        <f>406/1000000</f>
        <v>4.06E-4</v>
      </c>
      <c r="G51" s="10">
        <f t="shared" si="2"/>
        <v>4.06E-4</v>
      </c>
      <c r="H51" s="11">
        <f t="shared" si="1"/>
        <v>0</v>
      </c>
    </row>
    <row r="52" spans="1:8" x14ac:dyDescent="0.25">
      <c r="A52" s="9">
        <v>40</v>
      </c>
      <c r="B52" s="17" t="s">
        <v>50</v>
      </c>
      <c r="C52" s="8" t="s">
        <v>51</v>
      </c>
      <c r="D52" s="18" t="s">
        <v>77</v>
      </c>
      <c r="E52" s="18" t="s">
        <v>61</v>
      </c>
      <c r="F52" s="10">
        <f>1800/1000000</f>
        <v>1.8E-3</v>
      </c>
      <c r="G52" s="10">
        <f t="shared" si="2"/>
        <v>1.8E-3</v>
      </c>
      <c r="H52" s="11">
        <f t="shared" si="1"/>
        <v>0</v>
      </c>
    </row>
    <row r="53" spans="1:8" x14ac:dyDescent="0.25">
      <c r="A53" s="9">
        <v>41</v>
      </c>
      <c r="B53" s="17" t="s">
        <v>50</v>
      </c>
      <c r="C53" s="8" t="s">
        <v>51</v>
      </c>
      <c r="D53" s="18" t="s">
        <v>78</v>
      </c>
      <c r="E53" s="18" t="s">
        <v>61</v>
      </c>
      <c r="F53" s="10">
        <f>2500/1000000</f>
        <v>2.5000000000000001E-3</v>
      </c>
      <c r="G53" s="10">
        <f t="shared" si="2"/>
        <v>2.5000000000000001E-3</v>
      </c>
      <c r="H53" s="11">
        <f t="shared" si="1"/>
        <v>0</v>
      </c>
    </row>
    <row r="54" spans="1:8" x14ac:dyDescent="0.25">
      <c r="A54" s="9">
        <v>42</v>
      </c>
      <c r="B54" s="13" t="s">
        <v>40</v>
      </c>
      <c r="C54" s="8" t="s">
        <v>55</v>
      </c>
      <c r="D54" s="18" t="s">
        <v>79</v>
      </c>
      <c r="E54" s="18" t="s">
        <v>61</v>
      </c>
      <c r="F54" s="10">
        <f>556/1000000</f>
        <v>5.5599999999999996E-4</v>
      </c>
      <c r="G54" s="10">
        <f t="shared" si="2"/>
        <v>5.5599999999999996E-4</v>
      </c>
      <c r="H54" s="11">
        <f t="shared" si="1"/>
        <v>0</v>
      </c>
    </row>
    <row r="55" spans="1:8" x14ac:dyDescent="0.25">
      <c r="A55" s="9">
        <v>43</v>
      </c>
      <c r="B55" s="13" t="s">
        <v>40</v>
      </c>
      <c r="C55" s="8" t="s">
        <v>55</v>
      </c>
      <c r="D55" s="18" t="s">
        <v>80</v>
      </c>
      <c r="E55" s="18" t="s">
        <v>61</v>
      </c>
      <c r="F55" s="10">
        <f>1814/1000000</f>
        <v>1.8140000000000001E-3</v>
      </c>
      <c r="G55" s="10">
        <f t="shared" si="2"/>
        <v>1.8140000000000001E-3</v>
      </c>
      <c r="H55" s="11">
        <f t="shared" si="1"/>
        <v>0</v>
      </c>
    </row>
    <row r="56" spans="1:8" ht="30" x14ac:dyDescent="0.25">
      <c r="A56" s="9">
        <v>44</v>
      </c>
      <c r="B56" s="13" t="s">
        <v>40</v>
      </c>
      <c r="C56" s="8" t="s">
        <v>55</v>
      </c>
      <c r="D56" s="21" t="s">
        <v>81</v>
      </c>
      <c r="E56" s="18" t="s">
        <v>61</v>
      </c>
      <c r="F56" s="10">
        <f>1407/1000000</f>
        <v>1.407E-3</v>
      </c>
      <c r="G56" s="10">
        <f t="shared" si="2"/>
        <v>1.407E-3</v>
      </c>
      <c r="H56" s="11">
        <f t="shared" si="1"/>
        <v>0</v>
      </c>
    </row>
    <row r="57" spans="1:8" ht="30" x14ac:dyDescent="0.25">
      <c r="A57" s="9">
        <v>45</v>
      </c>
      <c r="B57" s="13" t="s">
        <v>45</v>
      </c>
      <c r="C57" s="8" t="s">
        <v>82</v>
      </c>
      <c r="D57" s="18" t="s">
        <v>83</v>
      </c>
      <c r="E57" s="18" t="s">
        <v>61</v>
      </c>
      <c r="F57" s="10">
        <f>1200/1000000</f>
        <v>1.1999999999999999E-3</v>
      </c>
      <c r="G57" s="10">
        <f t="shared" si="2"/>
        <v>1.1999999999999999E-3</v>
      </c>
      <c r="H57" s="11">
        <f t="shared" si="1"/>
        <v>0</v>
      </c>
    </row>
    <row r="58" spans="1:8" ht="30" x14ac:dyDescent="0.25">
      <c r="A58" s="9">
        <v>46</v>
      </c>
      <c r="B58" s="13" t="s">
        <v>45</v>
      </c>
      <c r="C58" s="8" t="s">
        <v>82</v>
      </c>
      <c r="D58" s="18" t="s">
        <v>84</v>
      </c>
      <c r="E58" s="9" t="s">
        <v>12</v>
      </c>
      <c r="F58" s="10">
        <f>0/1000000</f>
        <v>0</v>
      </c>
      <c r="G58" s="10">
        <f t="shared" si="2"/>
        <v>0</v>
      </c>
      <c r="H58" s="11">
        <f t="shared" si="1"/>
        <v>0</v>
      </c>
    </row>
    <row r="59" spans="1:8" ht="30" x14ac:dyDescent="0.25">
      <c r="A59" s="9">
        <v>47</v>
      </c>
      <c r="B59" s="13" t="s">
        <v>45</v>
      </c>
      <c r="C59" s="8" t="s">
        <v>82</v>
      </c>
      <c r="D59" s="18" t="s">
        <v>85</v>
      </c>
      <c r="E59" s="18" t="s">
        <v>61</v>
      </c>
      <c r="F59" s="10">
        <f>0/1000000</f>
        <v>0</v>
      </c>
      <c r="G59" s="10">
        <f t="shared" si="2"/>
        <v>0</v>
      </c>
      <c r="H59" s="11">
        <f t="shared" si="1"/>
        <v>0</v>
      </c>
    </row>
    <row r="60" spans="1:8" ht="30" x14ac:dyDescent="0.25">
      <c r="A60" s="9">
        <v>48</v>
      </c>
      <c r="B60" s="13" t="s">
        <v>45</v>
      </c>
      <c r="C60" s="8" t="s">
        <v>86</v>
      </c>
      <c r="D60" s="18" t="s">
        <v>87</v>
      </c>
      <c r="E60" s="18" t="s">
        <v>61</v>
      </c>
      <c r="F60" s="10">
        <f>2861/1000000</f>
        <v>2.8609999999999998E-3</v>
      </c>
      <c r="G60" s="10">
        <f t="shared" si="2"/>
        <v>2.8609999999999998E-3</v>
      </c>
      <c r="H60" s="11">
        <f t="shared" si="1"/>
        <v>0</v>
      </c>
    </row>
    <row r="61" spans="1:8" ht="30" x14ac:dyDescent="0.25">
      <c r="A61" s="9">
        <v>49</v>
      </c>
      <c r="B61" s="13" t="s">
        <v>45</v>
      </c>
      <c r="C61" s="8" t="s">
        <v>82</v>
      </c>
      <c r="D61" s="18" t="s">
        <v>88</v>
      </c>
      <c r="E61" s="9" t="s">
        <v>12</v>
      </c>
      <c r="F61" s="10">
        <f>44100/1000000</f>
        <v>4.41E-2</v>
      </c>
      <c r="G61" s="10">
        <f t="shared" si="2"/>
        <v>4.41E-2</v>
      </c>
      <c r="H61" s="11">
        <f t="shared" si="1"/>
        <v>0</v>
      </c>
    </row>
    <row r="62" spans="1:8" x14ac:dyDescent="0.25">
      <c r="A62" s="9">
        <v>50</v>
      </c>
      <c r="B62" s="13" t="s">
        <v>45</v>
      </c>
      <c r="C62" s="8" t="s">
        <v>55</v>
      </c>
      <c r="D62" s="18" t="s">
        <v>89</v>
      </c>
      <c r="E62" s="18" t="s">
        <v>61</v>
      </c>
      <c r="F62" s="10">
        <f>0/1000000</f>
        <v>0</v>
      </c>
      <c r="G62" s="10">
        <f t="shared" si="2"/>
        <v>0</v>
      </c>
      <c r="H62" s="11">
        <f t="shared" si="1"/>
        <v>0</v>
      </c>
    </row>
    <row r="63" spans="1:8" x14ac:dyDescent="0.25">
      <c r="A63" s="22">
        <v>51</v>
      </c>
      <c r="B63" s="13" t="s">
        <v>45</v>
      </c>
      <c r="C63" s="8" t="s">
        <v>55</v>
      </c>
      <c r="D63" s="18" t="s">
        <v>90</v>
      </c>
      <c r="E63" s="9" t="s">
        <v>12</v>
      </c>
      <c r="F63" s="10">
        <f>317505/1000000</f>
        <v>0.31750499999999998</v>
      </c>
      <c r="G63" s="10">
        <f t="shared" si="2"/>
        <v>0.31750499999999998</v>
      </c>
      <c r="H63" s="11">
        <f t="shared" si="1"/>
        <v>0</v>
      </c>
    </row>
    <row r="64" spans="1:8" x14ac:dyDescent="0.25">
      <c r="A64" s="22"/>
      <c r="B64" s="22" t="s">
        <v>92</v>
      </c>
      <c r="C64" s="22"/>
      <c r="D64" s="22"/>
      <c r="E64" s="22"/>
      <c r="F64" s="24">
        <f>SUM(F13:F63)</f>
        <v>2.2876293499999991</v>
      </c>
      <c r="G64" s="24">
        <f t="shared" ref="G64:H64" si="4">SUM(G13:G63)</f>
        <v>2.2876293499999991</v>
      </c>
      <c r="H64" s="24">
        <f t="shared" si="4"/>
        <v>0</v>
      </c>
    </row>
  </sheetData>
  <mergeCells count="6">
    <mergeCell ref="A9:H9"/>
    <mergeCell ref="G1:H1"/>
    <mergeCell ref="F2:H2"/>
    <mergeCell ref="G3:H3"/>
    <mergeCell ref="A7:H7"/>
    <mergeCell ref="A8:H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2025-12-16T03:33:25Z</dcterms:modified>
</cp:coreProperties>
</file>